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31. Оборудование буровое и нефтепромысловое, насосно-компресорное\размещение 31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пономенклатурный!$A$14:$L$18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пономенклатурный!$B$1:$J$18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A15" i="1" l="1"/>
</calcChain>
</file>

<file path=xl/sharedStrings.xml><?xml version="1.0" encoding="utf-8"?>
<sst xmlns="http://schemas.openxmlformats.org/spreadsheetml/2006/main" count="39" uniqueCount="27">
  <si>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</si>
  <si>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</si>
  <si>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</si>
  <si>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</si>
  <si>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</si>
  <si>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</si>
  <si>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</si>
  <si>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</si>
  <si>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</si>
  <si>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</si>
  <si>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</si>
  <si>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</si>
  <si>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</si>
  <si>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НВЛ</t>
  </si>
  <si>
    <t>Красноярский край, Богучанский рон, п.Таежный</t>
  </si>
  <si>
    <t>ЛОТ ДЕЛИМЫЙ</t>
  </si>
  <si>
    <t>Лот 31</t>
  </si>
  <si>
    <t>Установка дозирования реагентов УДР-4-6,3-1-2(1,6/1,6)-1(1,5)-0-Р-К-ЗИП (1)</t>
  </si>
  <si>
    <t>Установка поточного обессоливания нефти УПОН Ду-400 00.00.00СБ в комплекте</t>
  </si>
  <si>
    <t>Штуцер регулируемый фланцевый ШРФ 40х107,9-65х35М.00.000</t>
  </si>
  <si>
    <t>Штуцер регулируемый фланцевый ШРФ 40х90-65х35М.00.000</t>
  </si>
  <si>
    <t>КМП</t>
  </si>
  <si>
    <t>2019</t>
  </si>
  <si>
    <t>Практически новое оборудоване. Не эксплуатировался</t>
  </si>
  <si>
    <t>2021</t>
  </si>
  <si>
    <t>Хорошее</t>
  </si>
  <si>
    <t>Наименование лота: «Оборудование буровое и нефтепромысловое, насосно-компрессорное»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</si>
</sst>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I2" sqref="I2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1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21"/>
      <c r="I1" s="6"/>
      <c r="J1" s="4"/>
    </row>
    <row r="2" spans="1:12" ht="15.75" x14ac:dyDescent="0.25">
      <c r="B2" s="36" t="s">
        <v>0</v>
      </c>
      <c r="C2" s="36"/>
      <c r="D2" s="36"/>
      <c r="E2" s="37"/>
      <c r="F2" s="36"/>
      <c r="G2" s="36"/>
      <c r="H2" s="21"/>
      <c r="I2" s="8"/>
      <c r="J2" s="8"/>
    </row>
    <row r="3" spans="1:12" x14ac:dyDescent="0.25">
      <c r="B3" s="1"/>
      <c r="C3" s="1"/>
      <c r="D3" s="2"/>
      <c r="E3" s="3"/>
      <c r="F3" s="4"/>
      <c r="G3" s="5"/>
      <c r="H3" s="21"/>
      <c r="I3" s="6"/>
      <c r="J3" s="4"/>
    </row>
    <row r="4" spans="1:12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2" x14ac:dyDescent="0.25">
      <c r="B5" s="1"/>
      <c r="C5" s="1"/>
      <c r="D5" s="2"/>
      <c r="E5" s="3"/>
      <c r="F5" s="4"/>
      <c r="G5" s="5"/>
      <c r="H5" s="29"/>
      <c r="I5" s="6"/>
      <c r="J5" s="4"/>
    </row>
    <row r="6" spans="1:12" ht="15.75" x14ac:dyDescent="0.25">
      <c r="B6" s="40" t="s">
        <v>26</v>
      </c>
      <c r="C6" s="40"/>
      <c r="D6" s="40"/>
      <c r="E6" s="41"/>
      <c r="F6" s="40"/>
      <c r="G6" s="40"/>
      <c r="H6" s="40"/>
      <c r="I6" s="7"/>
      <c r="J6" s="7"/>
    </row>
    <row r="7" spans="1:12" x14ac:dyDescent="0.25">
      <c r="B7" s="1"/>
      <c r="C7" s="1"/>
      <c r="D7" s="2"/>
      <c r="E7" s="3"/>
      <c r="F7" s="4"/>
      <c r="G7" s="5"/>
      <c r="H7" s="29"/>
      <c r="I7" s="6"/>
      <c r="J7" s="4"/>
    </row>
    <row r="8" spans="1:12" x14ac:dyDescent="0.25">
      <c r="B8" s="34" t="s">
        <v>15</v>
      </c>
      <c r="C8" s="35"/>
      <c r="D8" s="2"/>
      <c r="E8" s="3"/>
      <c r="F8" s="4"/>
      <c r="G8" s="5"/>
      <c r="H8" s="29"/>
      <c r="I8" s="6"/>
      <c r="J8" s="4"/>
    </row>
    <row r="9" spans="1:12" ht="23.25" customHeight="1" x14ac:dyDescent="0.35">
      <c r="B9" s="42" t="s">
        <v>16</v>
      </c>
      <c r="C9" s="42"/>
      <c r="D9" s="42"/>
      <c r="E9" s="43"/>
      <c r="F9" s="42"/>
      <c r="G9" s="42"/>
      <c r="H9" s="30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0"/>
      <c r="I10" s="9"/>
      <c r="J10" s="25"/>
    </row>
    <row r="11" spans="1:12" ht="23.25" customHeight="1" x14ac:dyDescent="0.25">
      <c r="B11" s="44" t="s">
        <v>2</v>
      </c>
      <c r="C11" s="44"/>
      <c r="D11" s="44"/>
      <c r="E11" s="44"/>
      <c r="F11" s="44"/>
      <c r="G11" s="44"/>
      <c r="H11" s="3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0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28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28"/>
      <c r="I14" s="16"/>
      <c r="J14" s="15"/>
    </row>
    <row r="15" spans="1:12" ht="30" x14ac:dyDescent="0.25">
      <c r="A15" t="str">
        <f>CONCATENATE(C15,F15)</f>
        <v>22903731</v>
      </c>
      <c r="B15" s="18">
        <v>1</v>
      </c>
      <c r="C15" s="19">
        <v>2290373</v>
      </c>
      <c r="D15" s="24" t="s">
        <v>17</v>
      </c>
      <c r="E15" s="19" t="s">
        <v>21</v>
      </c>
      <c r="F15" s="23">
        <v>1</v>
      </c>
      <c r="G15" s="20" t="s">
        <v>14</v>
      </c>
      <c r="H15" s="33" t="s">
        <v>22</v>
      </c>
      <c r="I15" s="26" t="s">
        <v>23</v>
      </c>
      <c r="J15" s="27">
        <v>1875629</v>
      </c>
      <c r="K15" s="21"/>
      <c r="L15" t="s">
        <v>13</v>
      </c>
    </row>
    <row r="16" spans="1:12" ht="30" x14ac:dyDescent="0.25">
      <c r="B16" s="18">
        <f>+B15+1</f>
        <v>2</v>
      </c>
      <c r="C16" s="19">
        <v>2409972</v>
      </c>
      <c r="D16" s="24" t="s">
        <v>18</v>
      </c>
      <c r="E16" s="19" t="s">
        <v>21</v>
      </c>
      <c r="F16" s="23">
        <v>1</v>
      </c>
      <c r="G16" s="20" t="s">
        <v>14</v>
      </c>
      <c r="H16" s="33" t="s">
        <v>22</v>
      </c>
      <c r="I16" s="26" t="s">
        <v>23</v>
      </c>
      <c r="J16" s="27">
        <v>8649744</v>
      </c>
      <c r="K16" s="21"/>
      <c r="L16" t="s">
        <v>13</v>
      </c>
    </row>
    <row r="17" spans="2:12" ht="30" x14ac:dyDescent="0.25">
      <c r="B17" s="18">
        <f t="shared" ref="B17:B18" si="0">+B16+1</f>
        <v>3</v>
      </c>
      <c r="C17" s="19">
        <v>10116237</v>
      </c>
      <c r="D17" s="24" t="s">
        <v>19</v>
      </c>
      <c r="E17" s="19" t="s">
        <v>12</v>
      </c>
      <c r="F17" s="23">
        <v>98</v>
      </c>
      <c r="G17" s="20" t="s">
        <v>14</v>
      </c>
      <c r="H17" s="33" t="s">
        <v>24</v>
      </c>
      <c r="I17" s="26" t="s">
        <v>25</v>
      </c>
      <c r="J17" s="27">
        <v>21815</v>
      </c>
      <c r="K17" s="21"/>
      <c r="L17" t="s">
        <v>13</v>
      </c>
    </row>
    <row r="18" spans="2:12" x14ac:dyDescent="0.25">
      <c r="B18" s="18">
        <f t="shared" si="0"/>
        <v>4</v>
      </c>
      <c r="C18" s="19">
        <v>10116253</v>
      </c>
      <c r="D18" s="24" t="s">
        <v>20</v>
      </c>
      <c r="E18" s="19" t="s">
        <v>12</v>
      </c>
      <c r="F18" s="23">
        <v>96</v>
      </c>
      <c r="G18" s="20" t="s">
        <v>14</v>
      </c>
      <c r="H18" s="33" t="s">
        <v>24</v>
      </c>
      <c r="I18" s="26" t="s">
        <v>25</v>
      </c>
      <c r="J18" s="27">
        <v>21815</v>
      </c>
      <c r="K18" s="21"/>
      <c r="L18" t="s">
        <v>13</v>
      </c>
    </row>
  </sheetData>
  <autoFilter ref="A14:L18"/>
  <mergeCells count="5">
    <mergeCell ref="B2:G2"/>
    <mergeCell ref="B4:H4"/>
    <mergeCell ref="B6:H6"/>
    <mergeCell ref="B9:G9"/>
    <mergeCell ref="B11:G11"/>
  </mergeCells>
  <conditionalFormatting sqref="C15:C18">
    <cfRule type="duplicateValues" dxfId="0" priority="30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2025-05-15T11:34:28Z</dcterms:modified>
</cp:coreProperties>
</file>